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BARROCAS 2025\PREGÕES 2025\PE 009 - MEWDICAMENTO E MATERIAL PENSO\PLANILHAS PREGÃO\"/>
    </mc:Choice>
  </mc:AlternateContent>
  <xr:revisionPtr revIDLastSave="0" documentId="13_ncr:1_{AFDBFCCD-F440-4F06-B57A-39AECC125D7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4" i="1"/>
  <c r="F38" i="1" s="1"/>
  <c r="F5" i="1"/>
  <c r="F6" i="1"/>
  <c r="F7" i="1"/>
  <c r="F8" i="1"/>
  <c r="F9" i="1"/>
  <c r="F10" i="1"/>
  <c r="F11" i="1"/>
  <c r="F12" i="1"/>
  <c r="F13" i="1"/>
  <c r="F14" i="1"/>
  <c r="F15" i="1"/>
  <c r="F16" i="1"/>
</calcChain>
</file>

<file path=xl/sharedStrings.xml><?xml version="1.0" encoding="utf-8"?>
<sst xmlns="http://schemas.openxmlformats.org/spreadsheetml/2006/main" count="76" uniqueCount="46">
  <si>
    <t>ITEM</t>
  </si>
  <si>
    <t>QUANT.</t>
  </si>
  <si>
    <t>UNID.</t>
  </si>
  <si>
    <t>DESCRIÇÃO DOS PRODUTOS</t>
  </si>
  <si>
    <t>ACIDO VALPROICO 250MG CAPSULA GEL MOLE</t>
  </si>
  <si>
    <t>ACIDO VALPROICO 500MG</t>
  </si>
  <si>
    <t>VALPROATO DE SODIO 288MG (EQUIVALENTE A ACIDO VALPROICO 250MG/5ML) FRASCO PLASTICO AMBAR COM COPO DOSADOR FRASCO COM LACRE SOLUÇÃO ORAL</t>
  </si>
  <si>
    <t>AMITRIPTILINA 25MG, CLORIDRATO NÃO SULCADO</t>
  </si>
  <si>
    <t>AMITRIPTILINA 75MG, CLORIDRATO NÃO SULCADO</t>
  </si>
  <si>
    <t>BIPERIDENO 2MG,CLORIDRATO (SULCADO)</t>
  </si>
  <si>
    <t>CARBAMAZEPINA 400MG</t>
  </si>
  <si>
    <t>CARBAMAZEPINA 200MG</t>
  </si>
  <si>
    <t>CARBAMAZEPINA 100MG/5ML (C/SERINGA DOSADORA) POSSUI LACRE FRASCO VIDRO AMBAR</t>
  </si>
  <si>
    <t>CARBONATO DE LITIO 300MG CARBONATO DE LITIO 300MG NÃO SULCADO</t>
  </si>
  <si>
    <t>CLORIDRATO DE CLOMIPRAMINA 25MG</t>
  </si>
  <si>
    <t>CLORIDRATO DE CLOMIPRAMINA 50MG</t>
  </si>
  <si>
    <t>CLONAZEPAM 2,5MG/ML FRASCO COM LACRE</t>
  </si>
  <si>
    <t>CLONAZEPAM 2MG</t>
  </si>
  <si>
    <t>CLORPROMAZINA 25MG, CLORIDRATO (NAO SULCADO, COMPRIMIDO REVESTIDO)</t>
  </si>
  <si>
    <t>CLORPROMAZINA 100MG, CLORIDRATO (NAO SULCADO) E REVESTIDO</t>
  </si>
  <si>
    <t>DIAZEPAM 5MG (SULCADO)</t>
  </si>
  <si>
    <t>DIAZEPAM 10MG (SULCADO)</t>
  </si>
  <si>
    <t>FENITOINA 100MG CPR SULCADO COMPRIMIDO NÃO REVESTIDO</t>
  </si>
  <si>
    <t>FENITOINA 50MG/ML SOLUÇÃO INJETAVEL</t>
  </si>
  <si>
    <t>FENOBARBITAL 100MG (NAO SULCADO)</t>
  </si>
  <si>
    <t>FENOBARBITAL 40MG/ML POSSUI LACRE FRASCO CONTA GOTAS</t>
  </si>
  <si>
    <t>FLUOXETINA 20MG, CLORIDRATO NAO SULCADO CAPSULA GELATINOSA DURA</t>
  </si>
  <si>
    <t>HALOPERIDOL 1MG (SULCADO) COMPRIMIDO NÃO REVESTIDO</t>
  </si>
  <si>
    <t>HALOPERIDOL 5MG (SULCADO)</t>
  </si>
  <si>
    <t>DECANOATO DE HALOPERIDOL 70,52MG (EQUIVALENTE A 50MG DE HALOPERIDOL)</t>
  </si>
  <si>
    <t>HALOPERIDOL 2MG/ML POSSUI LACRE NAO POSSUI COPO DOSADOR FRASCO PLASTICO OPACO FRASCO CONTA-GOTAS</t>
  </si>
  <si>
    <t>NORTRIPTILINA 25MG,CLORIDRATO PROCEDENCIA</t>
  </si>
  <si>
    <t>NORTRIPTILINA 50MG,CLORIDRATOCAPSULA GELATINOSA DURAPROCEDENCIA</t>
  </si>
  <si>
    <t>PROMETAZINA 25MG</t>
  </si>
  <si>
    <t>PROMETAZINA 25MG/ML SOLUÇÃOINJETÁVEL</t>
  </si>
  <si>
    <t>RISPERIDONA 1MG COMPRIMIDO SULCADO</t>
  </si>
  <si>
    <t>RISPERIDONA 1MG/ML SOLUÇÃO ORAL FRASCO</t>
  </si>
  <si>
    <t>RISPERIDONA 3MG</t>
  </si>
  <si>
    <t>COMPRIMIDOS</t>
  </si>
  <si>
    <t>FRASCOS</t>
  </si>
  <si>
    <t>COPRIMIDOS</t>
  </si>
  <si>
    <t>AMPOLA</t>
  </si>
  <si>
    <t>PREÇO UNITÁRIO</t>
  </si>
  <si>
    <t>PREÇO TOTAL</t>
  </si>
  <si>
    <t>VALOR GLOBAL</t>
  </si>
  <si>
    <t>LOTE 04 - MEDICAMENTO DE USO EXCLUSIVO DO CAPS (CENTRO DE ASSISTENCIA PSICOSSOCIAL)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</si>
</sst>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mbria"/>
      <family val="1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sz val="1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0" xfId="0" applyFont="1" applyFill="1"/>
    <xf numFmtId="0" fontId="0" fillId="3" borderId="0" xfId="0" applyFill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I4" sqref="I4"/>
    </sheetView>
  </sheetViews>
  <sheetFormatPr defaultRowHeight="15" x14ac:dyDescent="0.25"/>
  <cols>
    <col min="1" max="1" width="6.42578125" style="9" bestFit="1" customWidth="1"/>
    <col min="2" max="2" width="9.28515625" style="5" bestFit="1" customWidth="1"/>
    <col min="3" max="3" width="13.28515625" style="5" customWidth="1"/>
    <col min="4" max="4" width="32.7109375" style="7" bestFit="1" customWidth="1"/>
    <col min="5" max="5" width="9.7109375" style="11" bestFit="1" customWidth="1"/>
    <col min="6" max="6" width="15.7109375" style="9" customWidth="1"/>
  </cols>
  <sheetData>
    <row r="1" spans="1:6" s="1" customFormat="1" ht="21" customHeight="1" x14ac:dyDescent="0.25">
      <c r="A1" s="17" t="s">
        <v>45</v>
      </c>
      <c r="B1" s="17"/>
      <c r="C1" s="17"/>
      <c r="D1" s="17"/>
      <c r="E1" s="17"/>
      <c r="F1" s="17"/>
    </row>
    <row r="2" spans="1:6" s="2" customFormat="1" ht="38.25" customHeight="1" x14ac:dyDescent="0.25">
      <c r="A2" s="18" t="s">
        <v>0</v>
      </c>
      <c r="B2" s="18" t="s">
        <v>1</v>
      </c>
      <c r="C2" s="19" t="s">
        <v>2</v>
      </c>
      <c r="D2" s="18" t="s">
        <v>3</v>
      </c>
      <c r="E2" s="20" t="s">
        <v>42</v>
      </c>
      <c r="F2" s="18" t="s">
        <v>43</v>
      </c>
    </row>
    <row r="3" spans="1:6" s="2" customFormat="1" x14ac:dyDescent="0.25">
      <c r="A3" s="18"/>
      <c r="B3" s="18"/>
      <c r="C3" s="19"/>
      <c r="D3" s="18"/>
      <c r="E3" s="21"/>
      <c r="F3" s="18"/>
    </row>
    <row r="4" spans="1:6" ht="25.5" x14ac:dyDescent="0.25">
      <c r="A4" s="8">
        <v>1</v>
      </c>
      <c r="B4" s="3">
        <v>100000</v>
      </c>
      <c r="C4" s="4" t="s">
        <v>38</v>
      </c>
      <c r="D4" s="6" t="s">
        <v>4</v>
      </c>
      <c r="E4" s="10">
        <v>0.26</v>
      </c>
      <c r="F4" s="12">
        <f>E4*B4</f>
        <v>26000</v>
      </c>
    </row>
    <row r="5" spans="1:6" x14ac:dyDescent="0.25">
      <c r="A5" s="8">
        <v>2</v>
      </c>
      <c r="B5" s="3">
        <v>100000</v>
      </c>
      <c r="C5" s="4" t="s">
        <v>38</v>
      </c>
      <c r="D5" s="6" t="s">
        <v>5</v>
      </c>
      <c r="E5" s="10">
        <v>0.51</v>
      </c>
      <c r="F5" s="12">
        <f t="shared" ref="F5:F37" si="0">E5*B5</f>
        <v>51000</v>
      </c>
    </row>
    <row r="6" spans="1:6" ht="63.75" x14ac:dyDescent="0.25">
      <c r="A6" s="8">
        <v>3</v>
      </c>
      <c r="B6" s="3">
        <v>5000</v>
      </c>
      <c r="C6" s="4" t="s">
        <v>39</v>
      </c>
      <c r="D6" s="6" t="s">
        <v>6</v>
      </c>
      <c r="E6" s="10">
        <v>9</v>
      </c>
      <c r="F6" s="12">
        <f t="shared" si="0"/>
        <v>45000</v>
      </c>
    </row>
    <row r="7" spans="1:6" ht="25.5" x14ac:dyDescent="0.25">
      <c r="A7" s="8">
        <v>4</v>
      </c>
      <c r="B7" s="3">
        <v>120000</v>
      </c>
      <c r="C7" s="4" t="s">
        <v>38</v>
      </c>
      <c r="D7" s="6" t="s">
        <v>7</v>
      </c>
      <c r="E7" s="10">
        <v>0.04</v>
      </c>
      <c r="F7" s="12">
        <f t="shared" si="0"/>
        <v>4800</v>
      </c>
    </row>
    <row r="8" spans="1:6" ht="25.5" x14ac:dyDescent="0.25">
      <c r="A8" s="8">
        <v>5</v>
      </c>
      <c r="B8" s="3">
        <v>60000</v>
      </c>
      <c r="C8" s="4" t="s">
        <v>38</v>
      </c>
      <c r="D8" s="6" t="s">
        <v>8</v>
      </c>
      <c r="E8" s="10">
        <v>0.16</v>
      </c>
      <c r="F8" s="12">
        <f t="shared" si="0"/>
        <v>9600</v>
      </c>
    </row>
    <row r="9" spans="1:6" ht="25.5" x14ac:dyDescent="0.25">
      <c r="A9" s="8">
        <v>6</v>
      </c>
      <c r="B9" s="3">
        <v>100000</v>
      </c>
      <c r="C9" s="4" t="s">
        <v>38</v>
      </c>
      <c r="D9" s="6" t="s">
        <v>9</v>
      </c>
      <c r="E9" s="10">
        <v>0.25</v>
      </c>
      <c r="F9" s="12">
        <f t="shared" si="0"/>
        <v>25000</v>
      </c>
    </row>
    <row r="10" spans="1:6" x14ac:dyDescent="0.25">
      <c r="A10" s="8">
        <v>7</v>
      </c>
      <c r="B10" s="3">
        <v>50000</v>
      </c>
      <c r="C10" s="4" t="s">
        <v>38</v>
      </c>
      <c r="D10" s="6" t="s">
        <v>10</v>
      </c>
      <c r="E10" s="10">
        <v>0.48</v>
      </c>
      <c r="F10" s="12">
        <f t="shared" si="0"/>
        <v>24000</v>
      </c>
    </row>
    <row r="11" spans="1:6" x14ac:dyDescent="0.25">
      <c r="A11" s="8">
        <v>8</v>
      </c>
      <c r="B11" s="3">
        <v>120000</v>
      </c>
      <c r="C11" s="4" t="s">
        <v>38</v>
      </c>
      <c r="D11" s="6" t="s">
        <v>11</v>
      </c>
      <c r="E11" s="10">
        <v>0.17</v>
      </c>
      <c r="F11" s="12">
        <f t="shared" si="0"/>
        <v>20400</v>
      </c>
    </row>
    <row r="12" spans="1:6" ht="38.25" x14ac:dyDescent="0.25">
      <c r="A12" s="8">
        <v>9</v>
      </c>
      <c r="B12" s="3">
        <v>3000</v>
      </c>
      <c r="C12" s="4" t="s">
        <v>39</v>
      </c>
      <c r="D12" s="6" t="s">
        <v>12</v>
      </c>
      <c r="E12" s="10">
        <v>8.1300000000000008</v>
      </c>
      <c r="F12" s="12">
        <f t="shared" si="0"/>
        <v>24390.000000000004</v>
      </c>
    </row>
    <row r="13" spans="1:6" ht="38.25" x14ac:dyDescent="0.25">
      <c r="A13" s="8">
        <v>10</v>
      </c>
      <c r="B13" s="3">
        <v>80000</v>
      </c>
      <c r="C13" s="4" t="s">
        <v>38</v>
      </c>
      <c r="D13" s="6" t="s">
        <v>13</v>
      </c>
      <c r="E13" s="10">
        <v>0.28000000000000003</v>
      </c>
      <c r="F13" s="12">
        <f t="shared" si="0"/>
        <v>22400.000000000004</v>
      </c>
    </row>
    <row r="14" spans="1:6" ht="25.5" x14ac:dyDescent="0.25">
      <c r="A14" s="8">
        <v>11</v>
      </c>
      <c r="B14" s="3">
        <v>50000</v>
      </c>
      <c r="C14" s="4" t="s">
        <v>38</v>
      </c>
      <c r="D14" s="6" t="s">
        <v>14</v>
      </c>
      <c r="E14" s="10">
        <v>0.87</v>
      </c>
      <c r="F14" s="12">
        <f t="shared" si="0"/>
        <v>43500</v>
      </c>
    </row>
    <row r="15" spans="1:6" ht="25.5" x14ac:dyDescent="0.25">
      <c r="A15" s="8">
        <v>12</v>
      </c>
      <c r="B15" s="3">
        <v>100000</v>
      </c>
      <c r="C15" s="4" t="s">
        <v>38</v>
      </c>
      <c r="D15" s="6" t="s">
        <v>15</v>
      </c>
      <c r="E15" s="10">
        <v>0.71</v>
      </c>
      <c r="F15" s="12">
        <f t="shared" si="0"/>
        <v>71000</v>
      </c>
    </row>
    <row r="16" spans="1:6" ht="25.5" x14ac:dyDescent="0.25">
      <c r="A16" s="8">
        <v>13</v>
      </c>
      <c r="B16" s="3">
        <v>5000</v>
      </c>
      <c r="C16" s="4" t="s">
        <v>39</v>
      </c>
      <c r="D16" s="6" t="s">
        <v>16</v>
      </c>
      <c r="E16" s="10">
        <v>1.89</v>
      </c>
      <c r="F16" s="12">
        <f t="shared" si="0"/>
        <v>9450</v>
      </c>
    </row>
    <row r="17" spans="1:6" x14ac:dyDescent="0.25">
      <c r="A17" s="8">
        <v>14</v>
      </c>
      <c r="B17" s="3">
        <v>80000</v>
      </c>
      <c r="C17" s="4" t="s">
        <v>38</v>
      </c>
      <c r="D17" s="6" t="s">
        <v>17</v>
      </c>
      <c r="E17" s="10">
        <v>0.22</v>
      </c>
      <c r="F17" s="12">
        <f t="shared" si="0"/>
        <v>17600</v>
      </c>
    </row>
    <row r="18" spans="1:6" ht="38.25" x14ac:dyDescent="0.25">
      <c r="A18" s="8">
        <v>15</v>
      </c>
      <c r="B18" s="3">
        <v>150000</v>
      </c>
      <c r="C18" s="4" t="s">
        <v>40</v>
      </c>
      <c r="D18" s="6" t="s">
        <v>18</v>
      </c>
      <c r="E18" s="10">
        <v>0.27</v>
      </c>
      <c r="F18" s="12">
        <f t="shared" si="0"/>
        <v>40500</v>
      </c>
    </row>
    <row r="19" spans="1:6" ht="38.25" x14ac:dyDescent="0.25">
      <c r="A19" s="8">
        <v>16</v>
      </c>
      <c r="B19" s="3">
        <v>50000</v>
      </c>
      <c r="C19" s="4" t="s">
        <v>38</v>
      </c>
      <c r="D19" s="6" t="s">
        <v>19</v>
      </c>
      <c r="E19" s="10">
        <v>0.32</v>
      </c>
      <c r="F19" s="12">
        <f t="shared" si="0"/>
        <v>16000</v>
      </c>
    </row>
    <row r="20" spans="1:6" x14ac:dyDescent="0.25">
      <c r="A20" s="8">
        <v>17</v>
      </c>
      <c r="B20" s="3">
        <v>80000</v>
      </c>
      <c r="C20" s="4" t="s">
        <v>38</v>
      </c>
      <c r="D20" s="6" t="s">
        <v>20</v>
      </c>
      <c r="E20" s="10">
        <v>0.06</v>
      </c>
      <c r="F20" s="12">
        <f t="shared" si="0"/>
        <v>4800</v>
      </c>
    </row>
    <row r="21" spans="1:6" x14ac:dyDescent="0.25">
      <c r="A21" s="8">
        <v>18</v>
      </c>
      <c r="B21" s="3">
        <v>100000</v>
      </c>
      <c r="C21" s="4" t="s">
        <v>38</v>
      </c>
      <c r="D21" s="6" t="s">
        <v>21</v>
      </c>
      <c r="E21" s="10">
        <v>0.06</v>
      </c>
      <c r="F21" s="12">
        <f t="shared" si="0"/>
        <v>6000</v>
      </c>
    </row>
    <row r="22" spans="1:6" ht="25.5" x14ac:dyDescent="0.25">
      <c r="A22" s="8">
        <v>19</v>
      </c>
      <c r="B22" s="3">
        <v>150000</v>
      </c>
      <c r="C22" s="4" t="s">
        <v>38</v>
      </c>
      <c r="D22" s="6" t="s">
        <v>22</v>
      </c>
      <c r="E22" s="10">
        <v>0.15</v>
      </c>
      <c r="F22" s="12">
        <f t="shared" si="0"/>
        <v>22500</v>
      </c>
    </row>
    <row r="23" spans="1:6" ht="25.5" x14ac:dyDescent="0.25">
      <c r="A23" s="8">
        <v>20</v>
      </c>
      <c r="B23" s="3">
        <v>1000</v>
      </c>
      <c r="C23" s="4" t="s">
        <v>41</v>
      </c>
      <c r="D23" s="6" t="s">
        <v>23</v>
      </c>
      <c r="E23" s="10">
        <v>2.16</v>
      </c>
      <c r="F23" s="12">
        <f t="shared" si="0"/>
        <v>2160</v>
      </c>
    </row>
    <row r="24" spans="1:6" ht="25.5" x14ac:dyDescent="0.25">
      <c r="A24" s="8">
        <v>21</v>
      </c>
      <c r="B24" s="3">
        <v>80000</v>
      </c>
      <c r="C24" s="4" t="s">
        <v>38</v>
      </c>
      <c r="D24" s="6" t="s">
        <v>24</v>
      </c>
      <c r="E24" s="10">
        <v>0.12</v>
      </c>
      <c r="F24" s="12">
        <f t="shared" si="0"/>
        <v>9600</v>
      </c>
    </row>
    <row r="25" spans="1:6" ht="25.5" x14ac:dyDescent="0.25">
      <c r="A25" s="8">
        <v>22</v>
      </c>
      <c r="B25" s="3">
        <v>3000</v>
      </c>
      <c r="C25" s="4" t="s">
        <v>39</v>
      </c>
      <c r="D25" s="6" t="s">
        <v>25</v>
      </c>
      <c r="E25" s="10">
        <v>3.55</v>
      </c>
      <c r="F25" s="12">
        <f t="shared" si="0"/>
        <v>10650</v>
      </c>
    </row>
    <row r="26" spans="1:6" ht="38.25" x14ac:dyDescent="0.25">
      <c r="A26" s="8">
        <v>23</v>
      </c>
      <c r="B26" s="3">
        <v>120000</v>
      </c>
      <c r="C26" s="4" t="s">
        <v>38</v>
      </c>
      <c r="D26" s="6" t="s">
        <v>26</v>
      </c>
      <c r="E26" s="10">
        <v>0.08</v>
      </c>
      <c r="F26" s="12">
        <f t="shared" si="0"/>
        <v>9600</v>
      </c>
    </row>
    <row r="27" spans="1:6" ht="25.5" x14ac:dyDescent="0.25">
      <c r="A27" s="8">
        <v>24</v>
      </c>
      <c r="B27" s="3">
        <v>80000</v>
      </c>
      <c r="C27" s="4" t="s">
        <v>38</v>
      </c>
      <c r="D27" s="6" t="s">
        <v>27</v>
      </c>
      <c r="E27" s="10">
        <v>0.21</v>
      </c>
      <c r="F27" s="12">
        <f t="shared" si="0"/>
        <v>16800</v>
      </c>
    </row>
    <row r="28" spans="1:6" x14ac:dyDescent="0.25">
      <c r="A28" s="8">
        <v>25</v>
      </c>
      <c r="B28" s="3">
        <v>80000</v>
      </c>
      <c r="C28" s="4" t="s">
        <v>38</v>
      </c>
      <c r="D28" s="6" t="s">
        <v>28</v>
      </c>
      <c r="E28" s="10">
        <v>0.12</v>
      </c>
      <c r="F28" s="12">
        <f t="shared" si="0"/>
        <v>9600</v>
      </c>
    </row>
    <row r="29" spans="1:6" ht="38.25" x14ac:dyDescent="0.25">
      <c r="A29" s="8">
        <v>26</v>
      </c>
      <c r="B29" s="3">
        <v>4000</v>
      </c>
      <c r="C29" s="4" t="s">
        <v>41</v>
      </c>
      <c r="D29" s="6" t="s">
        <v>29</v>
      </c>
      <c r="E29" s="10">
        <v>2.93</v>
      </c>
      <c r="F29" s="12">
        <f t="shared" si="0"/>
        <v>11720</v>
      </c>
    </row>
    <row r="30" spans="1:6" ht="51" x14ac:dyDescent="0.25">
      <c r="A30" s="8">
        <v>27</v>
      </c>
      <c r="B30" s="3">
        <v>6000</v>
      </c>
      <c r="C30" s="4" t="s">
        <v>39</v>
      </c>
      <c r="D30" s="6" t="s">
        <v>30</v>
      </c>
      <c r="E30" s="10">
        <v>7.44</v>
      </c>
      <c r="F30" s="12">
        <f t="shared" si="0"/>
        <v>44640</v>
      </c>
    </row>
    <row r="31" spans="1:6" ht="25.5" x14ac:dyDescent="0.25">
      <c r="A31" s="8">
        <v>28</v>
      </c>
      <c r="B31" s="3">
        <v>80000</v>
      </c>
      <c r="C31" s="4" t="s">
        <v>38</v>
      </c>
      <c r="D31" s="6" t="s">
        <v>31</v>
      </c>
      <c r="E31" s="10">
        <v>0.23</v>
      </c>
      <c r="F31" s="12">
        <f t="shared" si="0"/>
        <v>18400</v>
      </c>
    </row>
    <row r="32" spans="1:6" ht="38.25" x14ac:dyDescent="0.25">
      <c r="A32" s="8">
        <v>29</v>
      </c>
      <c r="B32" s="3">
        <v>80000</v>
      </c>
      <c r="C32" s="4" t="s">
        <v>38</v>
      </c>
      <c r="D32" s="6" t="s">
        <v>32</v>
      </c>
      <c r="E32" s="10">
        <v>0.37</v>
      </c>
      <c r="F32" s="12">
        <f t="shared" si="0"/>
        <v>29600</v>
      </c>
    </row>
    <row r="33" spans="1:6" x14ac:dyDescent="0.25">
      <c r="A33" s="8">
        <v>30</v>
      </c>
      <c r="B33" s="3">
        <v>100000</v>
      </c>
      <c r="C33" s="4" t="s">
        <v>38</v>
      </c>
      <c r="D33" s="6" t="s">
        <v>33</v>
      </c>
      <c r="E33" s="10">
        <v>0.11</v>
      </c>
      <c r="F33" s="12">
        <f t="shared" si="0"/>
        <v>11000</v>
      </c>
    </row>
    <row r="34" spans="1:6" ht="25.5" x14ac:dyDescent="0.25">
      <c r="A34" s="8">
        <v>31</v>
      </c>
      <c r="B34" s="3">
        <v>4000</v>
      </c>
      <c r="C34" s="4" t="s">
        <v>41</v>
      </c>
      <c r="D34" s="6" t="s">
        <v>34</v>
      </c>
      <c r="E34" s="10">
        <v>3.04</v>
      </c>
      <c r="F34" s="12">
        <f t="shared" si="0"/>
        <v>12160</v>
      </c>
    </row>
    <row r="35" spans="1:6" ht="25.5" x14ac:dyDescent="0.25">
      <c r="A35" s="8">
        <v>32</v>
      </c>
      <c r="B35" s="3">
        <v>100000</v>
      </c>
      <c r="C35" s="4" t="s">
        <v>38</v>
      </c>
      <c r="D35" s="6" t="s">
        <v>35</v>
      </c>
      <c r="E35" s="10">
        <v>0.12</v>
      </c>
      <c r="F35" s="12">
        <f t="shared" si="0"/>
        <v>12000</v>
      </c>
    </row>
    <row r="36" spans="1:6" ht="25.5" x14ac:dyDescent="0.25">
      <c r="A36" s="8">
        <v>33</v>
      </c>
      <c r="B36" s="3">
        <v>2500</v>
      </c>
      <c r="C36" s="4" t="s">
        <v>39</v>
      </c>
      <c r="D36" s="6" t="s">
        <v>36</v>
      </c>
      <c r="E36" s="10">
        <v>6.36</v>
      </c>
      <c r="F36" s="12">
        <f t="shared" si="0"/>
        <v>15900</v>
      </c>
    </row>
    <row r="37" spans="1:6" x14ac:dyDescent="0.25">
      <c r="A37" s="8">
        <v>34</v>
      </c>
      <c r="B37" s="3">
        <v>100000</v>
      </c>
      <c r="C37" s="4" t="s">
        <v>38</v>
      </c>
      <c r="D37" s="6" t="s">
        <v>37</v>
      </c>
      <c r="E37" s="10">
        <v>0.13</v>
      </c>
      <c r="F37" s="12">
        <f t="shared" si="0"/>
        <v>13000</v>
      </c>
    </row>
    <row r="38" spans="1:6" x14ac:dyDescent="0.25">
      <c r="A38" s="14" t="s">
        <v>44</v>
      </c>
      <c r="B38" s="15"/>
      <c r="C38" s="15"/>
      <c r="D38" s="15"/>
      <c r="E38" s="16"/>
      <c r="F38" s="13">
        <f>SUM(F4:F37)</f>
        <v>710770</v>
      </c>
    </row>
  </sheetData>
  <mergeCells count="8">
    <mergeCell ref="A38:E38"/>
    <mergeCell ref="A1:F1"/>
    <mergeCell ref="A2:A3"/>
    <mergeCell ref="B2:B3"/>
    <mergeCell ref="C2:C3"/>
    <mergeCell ref="D2:D3"/>
    <mergeCell ref="E2:E3"/>
    <mergeCell ref="F2:F3"/>
  </mergeCells>
  <dataValidations count="1">
    <dataValidation type="decimal" allowBlank="1" showInputMessage="1" showErrorMessage="1" sqref="B4:B37" xr:uid="{37A81F47-A951-427B-B086-5FF40B05E780}">
      <formula1>0</formula1>
      <formula2>1000000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Nelia Oliveira</cp:lastModifiedBy>
  <dcterms:created xsi:type="dcterms:W3CDTF">2015-06-05T18:19:34Z</dcterms:created>
  <dcterms:modified xsi:type="dcterms:W3CDTF">2025-03-31T18:24:38Z</dcterms:modified>
</cp:coreProperties>
</file>